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D17"/>
  <c r="O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<sst xmlns="http://schemas.openxmlformats.org/spreadsheetml/2006/main" count="116" uniqueCount="76">
  <si>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</si>
  <si>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</si>
  <si>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</si>
  <si>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Bohumín</t>
  </si>
  <si>
    <t>Datum:  </t>
  </si>
  <si>
    <t>12.11.2022</t>
  </si>
  <si>
    <t>Domácí</t>
  </si>
  <si>
    <t xml:space="preserve">TJ Sokol Bohumín 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</si>
  <si>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</si>
  <si>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</si>
  <si>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</si>
  <si>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</si>
  <si>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</si>
  <si>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</si>
  <si>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</si>
  <si>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</si>
  <si>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</si>
  <si>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</si>
  <si>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</si>
  <si>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</si>
  <si>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</si>
  <si>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Modlitba</t>
  </si>
  <si>
    <t>Znojil</t>
  </si>
  <si>
    <t>Lukáš</t>
  </si>
  <si>
    <t>Miroslav</t>
  </si>
  <si>
    <t>Honl</t>
  </si>
  <si>
    <t>Pernica</t>
  </si>
  <si>
    <t>Roman</t>
  </si>
  <si>
    <t>Jan</t>
  </si>
  <si>
    <t>Zaškolný</t>
  </si>
  <si>
    <t>Zubalík</t>
  </si>
  <si>
    <t>Vojtěch</t>
  </si>
  <si>
    <t>Karel</t>
  </si>
  <si>
    <t>Péli</t>
  </si>
  <si>
    <t>Diviš</t>
  </si>
  <si>
    <t>Fridrich</t>
  </si>
  <si>
    <t>Bronislav</t>
  </si>
  <si>
    <t>Sliwka</t>
  </si>
  <si>
    <t>Čapka</t>
  </si>
  <si>
    <t>Stanislav</t>
  </si>
  <si>
    <t>Aleš</t>
  </si>
  <si>
    <t>Kohutek</t>
  </si>
  <si>
    <t>Kovařík</t>
  </si>
  <si>
    <t>Václav</t>
  </si>
  <si>
    <t>Celkový výkon družstva  </t>
  </si>
  <si>
    <t>Vedoucí družstva         Jméno:</t>
  </si>
  <si>
    <t>Aleš Kohutek</t>
  </si>
  <si>
    <t>Bodový zisk</t>
  </si>
  <si>
    <t>Bronislav Diviš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</si>
  <si>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</si>
  <si>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</si>
  <si>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</si>
  <si>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</si>
  <si>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</si>
  <si>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</si>
  <si>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</si>
  <si>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</si>
  <si>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</si>
  <si>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</si>
  <si>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</si>
  <si>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</si>
  <si>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</si>
  <si>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</si>
  <si>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</si>
  <si>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</si>
  <si>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</si>
  <si>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</si>
  <si>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</si>
  <si>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</si>
  <si>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</si>
  <si>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Trunečka Max</t>
  </si>
  <si>
    <t>Čapka Aleš</t>
  </si>
  <si>
    <t>Napomínání hráčů za nesportovní chování či vyloučení ze startu:</t>
  </si>
  <si>
    <t>Různé:</t>
  </si>
  <si>
    <t xml:space="preserve">Datum a podpis rozhodčího:  </t>
  </si>
  <si>
    <t>12.11.2022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</si>
</sst>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57</v>
      </c>
      <c r="F8" s="12">
        <v>2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50</v>
      </c>
      <c r="P8" s="12">
        <v>1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34</v>
      </c>
      <c r="F9" s="18">
        <v>2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59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42</v>
      </c>
      <c r="F10" s="18">
        <v>2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35</v>
      </c>
      <c r="P10" s="18">
        <v>3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73</v>
      </c>
      <c r="E11" s="23">
        <v>43</v>
      </c>
      <c r="F11" s="23">
        <v>3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53</v>
      </c>
      <c r="P11" s="23">
        <v>1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21355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176</v>
      </c>
      <c r="F12" s="28">
        <f>IF(ISNUMBER($G12),SUM(F8:F11),"")</f>
        <v>9</v>
      </c>
      <c r="G12" s="29">
        <f>IF(SUM($G8:$G11)+SUM($Q8:$Q11)&gt;0,SUM(G8:G11),"")</f>
        <v>532</v>
      </c>
      <c r="H12" s="27">
        <f>IF(ISNUMBER($G12),SUM(H8:H11),"")</f>
        <v>2</v>
      </c>
      <c r="I12" s="99"/>
      <c r="K12" s="96">
        <v>7198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197</v>
      </c>
      <c r="P12" s="28">
        <f>IF(ISNUMBER($G12),SUM(P8:P11),"")</f>
        <v>5</v>
      </c>
      <c r="Q12" s="29">
        <f>IF(SUM($G8:$G11)+SUM($Q8:$Q11)&gt;0,SUM(Q8:Q11),"")</f>
        <v>560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35</v>
      </c>
      <c r="F13" s="12">
        <v>4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34</v>
      </c>
      <c r="P13" s="12">
        <v>4</v>
      </c>
      <c r="Q13" s="13">
        <f>IF(AND(ISBLANK(N13),ISBLANK(O13)),"",N13+O13)</f>
        <v>124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45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102</v>
      </c>
      <c r="O14" s="18">
        <v>36</v>
      </c>
      <c r="P14" s="18">
        <v>1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52</v>
      </c>
      <c r="F15" s="18">
        <v>0</v>
      </c>
      <c r="G15" s="19">
        <f>IF(AND(ISBLANK(D15),ISBLANK(E15)),"",D15+E15)</f>
        <v>145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104</v>
      </c>
      <c r="O15" s="18">
        <v>45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42</v>
      </c>
      <c r="F16" s="23">
        <v>0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41</v>
      </c>
      <c r="P16" s="23">
        <v>1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17123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174</v>
      </c>
      <c r="F17" s="28">
        <f>IF(ISNUMBER($G17),SUM(F13:F16),"")</f>
        <v>5</v>
      </c>
      <c r="G17" s="29">
        <f>IF(SUM($G13:$G16)+SUM($Q13:$Q16)&gt;0,SUM(G13:G16),"")</f>
        <v>539</v>
      </c>
      <c r="H17" s="27">
        <f>IF(ISNUMBER($G17),SUM(H13:H16),"")</f>
        <v>2</v>
      </c>
      <c r="I17" s="99"/>
      <c r="K17" s="96">
        <v>18793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156</v>
      </c>
      <c r="P17" s="28">
        <f>IF(ISNUMBER($G17),SUM(P13:P16),"")</f>
        <v>6</v>
      </c>
      <c r="Q17" s="29">
        <f>IF(SUM($G13:$G16)+SUM($Q13:$Q16)&gt;0,SUM(Q13:Q16),"")</f>
        <v>540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73</v>
      </c>
      <c r="E18" s="12">
        <v>42</v>
      </c>
      <c r="F18" s="12">
        <v>1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53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45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43</v>
      </c>
      <c r="P19" s="18">
        <v>0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49</v>
      </c>
      <c r="F20" s="18">
        <v>2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91</v>
      </c>
      <c r="O20" s="18">
        <v>35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45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44</v>
      </c>
      <c r="P21" s="23">
        <v>2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22558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181</v>
      </c>
      <c r="F22" s="28">
        <f>IF(ISNUMBER($G22),SUM(F18:F21),"")</f>
        <v>4</v>
      </c>
      <c r="G22" s="29">
        <f>IF(SUM($G18:$G21)+SUM($Q18:$Q21)&gt;0,SUM(G18:G21),"")</f>
        <v>544</v>
      </c>
      <c r="H22" s="27">
        <f>IF(ISNUMBER($G22),SUM(H18:H21),"")</f>
        <v>3</v>
      </c>
      <c r="I22" s="99"/>
      <c r="K22" s="96">
        <v>7685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175</v>
      </c>
      <c r="P22" s="28">
        <f>IF(ISNUMBER($G22),SUM(P18:P21),"")</f>
        <v>3</v>
      </c>
      <c r="Q22" s="29">
        <f>IF(SUM($G18:$G21)+SUM($Q18:$Q21)&gt;0,SUM(Q18:Q21),"")</f>
        <v>541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27</v>
      </c>
      <c r="F23" s="12">
        <v>2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35</v>
      </c>
      <c r="P23" s="12">
        <v>2</v>
      </c>
      <c r="Q23" s="13">
        <f>IF(AND(ISBLANK(N23),ISBLANK(O23)),"",N23+O23)</f>
        <v>128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63</v>
      </c>
      <c r="F24" s="18">
        <v>0</v>
      </c>
      <c r="G24" s="19">
        <f>IF(AND(ISBLANK(D24),ISBLANK(E24)),"",D24+E24)</f>
        <v>165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36</v>
      </c>
      <c r="P24" s="18">
        <v>1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44</v>
      </c>
      <c r="F25" s="18">
        <v>3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99</v>
      </c>
      <c r="O25" s="18">
        <v>42</v>
      </c>
      <c r="P25" s="18">
        <v>2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44</v>
      </c>
      <c r="F26" s="23">
        <v>1</v>
      </c>
      <c r="G26" s="24">
        <f>IF(AND(ISBLANK(D26),ISBLANK(E26)),"",D26+E26)</f>
        <v>126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35</v>
      </c>
      <c r="P26" s="23">
        <v>2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20211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178</v>
      </c>
      <c r="F27" s="28">
        <f>IF(ISNUMBER($G27),SUM(F23:F26),"")</f>
        <v>6</v>
      </c>
      <c r="G27" s="29">
        <f>IF(SUM($G23:$G26)+SUM($Q23:$Q26)&gt;0,SUM(G23:G26),"")</f>
        <v>544</v>
      </c>
      <c r="H27" s="27">
        <f>IF(ISNUMBER($G27),SUM(H23:H26),"")</f>
        <v>2</v>
      </c>
      <c r="I27" s="99"/>
      <c r="K27" s="96">
        <v>9446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148</v>
      </c>
      <c r="P27" s="28">
        <f>IF(ISNUMBER($G27),SUM(P23:P26),"")</f>
        <v>7</v>
      </c>
      <c r="Q27" s="29">
        <f>IF(SUM($G23:$G26)+SUM($Q23:$Q26)&gt;0,SUM(Q23:Q26),"")</f>
        <v>509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85</v>
      </c>
      <c r="E28" s="12">
        <v>45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80</v>
      </c>
      <c r="O28" s="12">
        <v>26</v>
      </c>
      <c r="P28" s="12">
        <v>3</v>
      </c>
      <c r="Q28" s="13">
        <f>IF(AND(ISBLANK(N28),ISBLANK(O28)),"",N28+O28)</f>
        <v>106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45</v>
      </c>
      <c r="F29" s="18">
        <v>2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36</v>
      </c>
      <c r="P29" s="18">
        <v>1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84</v>
      </c>
      <c r="E30" s="18">
        <v>43</v>
      </c>
      <c r="F30" s="18">
        <v>1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98</v>
      </c>
      <c r="O30" s="18">
        <v>45</v>
      </c>
      <c r="P30" s="18">
        <v>1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78</v>
      </c>
      <c r="E31" s="23">
        <v>26</v>
      </c>
      <c r="F31" s="23">
        <v>4</v>
      </c>
      <c r="G31" s="24">
        <f>IF(AND(ISBLANK(D31),ISBLANK(E31)),"",D31+E31)</f>
        <v>104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38</v>
      </c>
      <c r="P31" s="23">
        <v>3</v>
      </c>
      <c r="Q31" s="24">
        <f>IF(AND(ISBLANK(N31),ISBLANK(O31)),"",N31+O31)</f>
        <v>137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23820</v>
      </c>
      <c r="B32" s="97"/>
      <c r="C32" s="26" t="s">
        <v>18</v>
      </c>
      <c r="D32" s="27">
        <f>IF(ISNUMBER($G32),SUM(D28:D31),"")</f>
        <v>333</v>
      </c>
      <c r="E32" s="28">
        <f>IF(ISNUMBER($G32),SUM(E28:E31),"")</f>
        <v>159</v>
      </c>
      <c r="F32" s="28">
        <f>IF(ISNUMBER($G32),SUM(F28:F31),"")</f>
        <v>9</v>
      </c>
      <c r="G32" s="29">
        <f>IF(SUM($G28:$G31)+SUM($Q28:$Q31)&gt;0,SUM(G28:G31),"")</f>
        <v>492</v>
      </c>
      <c r="H32" s="27">
        <f>IF(ISNUMBER($G32),SUM(H28:H31),"")</f>
        <v>2</v>
      </c>
      <c r="I32" s="99"/>
      <c r="K32" s="96">
        <v>10607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145</v>
      </c>
      <c r="P32" s="28">
        <f>IF(ISNUMBER($G32),SUM(P28:P31),"")</f>
        <v>8</v>
      </c>
      <c r="Q32" s="29">
        <f>IF(SUM($G28:$G31)+SUM($Q28:$Q31)&gt;0,SUM(Q28:Q31),"")</f>
        <v>507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97</v>
      </c>
      <c r="E33" s="12">
        <v>44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91</v>
      </c>
      <c r="O33" s="12">
        <v>23</v>
      </c>
      <c r="P33" s="12">
        <v>4</v>
      </c>
      <c r="Q33" s="13">
        <f>IF(AND(ISBLANK(N33),ISBLANK(O33)),"",N33+O33)</f>
        <v>114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52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35</v>
      </c>
      <c r="P34" s="18">
        <v>1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53</v>
      </c>
      <c r="F35" s="18">
        <v>1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31</v>
      </c>
      <c r="P35" s="18">
        <v>3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44</v>
      </c>
      <c r="F36" s="23">
        <v>2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35</v>
      </c>
      <c r="P36" s="23">
        <v>4</v>
      </c>
      <c r="Q36" s="24">
        <f>IF(AND(ISBLANK(N36),ISBLANK(O36)),"",N36+O36)</f>
        <v>112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17562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193</v>
      </c>
      <c r="F37" s="28">
        <f>IF(ISNUMBER($G37),SUM(F33:F36),"")</f>
        <v>4</v>
      </c>
      <c r="G37" s="29">
        <f>IF(SUM($G33:$G36)+SUM($Q33:$Q36)&gt;0,SUM(G33:G36),"")</f>
        <v>574</v>
      </c>
      <c r="H37" s="27">
        <f>IF(ISNUMBER($G37),SUM(H33:H36),"")</f>
        <v>4</v>
      </c>
      <c r="I37" s="99"/>
      <c r="K37" s="96">
        <v>22405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124</v>
      </c>
      <c r="P37" s="28">
        <f>IF(ISNUMBER($G37),SUM(P33:P36),"")</f>
        <v>12</v>
      </c>
      <c r="Q37" s="29">
        <f>IF(SUM($G33:$G36)+SUM($Q33:$Q36)&gt;0,SUM(Q33:Q36),"")</f>
        <v>478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2164</v>
      </c>
      <c r="E39" s="34">
        <f>IF(ISNUMBER($G39),SUM(E12,E17,E22,E27,E32,E37),"")</f>
        <v>1061</v>
      </c>
      <c r="F39" s="34">
        <f>IF(ISNUMBER($G39),SUM(F12,F17,F22,F27,F32,F37),"")</f>
        <v>37</v>
      </c>
      <c r="G39" s="35">
        <f>IF(SUM($G$8:$G$37)+SUM($Q$8:$Q$37)&gt;0,SUM(G12,G17,G22,G27,G32,G37),"")</f>
        <v>3225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2190</v>
      </c>
      <c r="O39" s="34">
        <f>IF(ISNUMBER($G39),SUM(O12,O17,O22,O27,O32,O37),"")</f>
        <v>945</v>
      </c>
      <c r="P39" s="34">
        <f>IF(ISNUMBER($G39),SUM(P12,P17,P22,P27,P32,P37),"")</f>
        <v>41</v>
      </c>
      <c r="Q39" s="35">
        <f>IF(SUM($G$8:$G$37)+SUM($Q$8:$Q$37)&gt;0,SUM(Q12,Q17,Q22,Q27,Q32,Q37),"")</f>
        <v>3135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TJ Prostějov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30</v>
      </c>
      <c r="L57" s="72" t="s">
        <v>70</v>
      </c>
      <c r="M57" s="73"/>
      <c r="N57" s="63">
        <v>24153</v>
      </c>
      <c r="O57" s="72" t="s">
        <v>71</v>
      </c>
      <c r="P57" s="75"/>
      <c r="Q57" s="75"/>
      <c r="R57" s="73"/>
      <c r="S57" s="65">
        <v>10607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2022-11-12T19:00:29Z</dcterms:modified>
</cp:coreProperties>
</file>